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pen\Desktop\TH0420 borehole design\Final design sheets 09-11-2022\"/>
    </mc:Choice>
  </mc:AlternateContent>
  <xr:revisionPtr revIDLastSave="0" documentId="8_{8B4581F7-59B6-432E-A562-F06ECD3C256C}" xr6:coauthVersionLast="47" xr6:coauthVersionMax="47" xr10:uidLastSave="{00000000-0000-0000-0000-000000000000}"/>
  <bookViews>
    <workbookView xWindow="-110" yWindow="-110" windowWidth="19420" windowHeight="10420" xr2:uid="{60F7FDA2-2BF8-4FDD-95E1-C767B0611B5E}"/>
  </bookViews>
  <sheets>
    <sheet name="TH0420 backfill design 09-11-2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3" l="1"/>
  <c r="D12" i="3"/>
  <c r="E12" i="3"/>
  <c r="C12" i="3"/>
  <c r="C44" i="3"/>
  <c r="C40" i="3"/>
  <c r="C38" i="3"/>
  <c r="C34" i="3"/>
  <c r="C32" i="3"/>
  <c r="C28" i="3"/>
  <c r="C24" i="3"/>
  <c r="C22" i="3"/>
</calcChain>
</file>

<file path=xl/sharedStrings.xml><?xml version="1.0" encoding="utf-8"?>
<sst xmlns="http://schemas.openxmlformats.org/spreadsheetml/2006/main" count="92" uniqueCount="82">
  <si>
    <t xml:space="preserve">Backfill design for Waterloo 401 MLS TH0420 </t>
  </si>
  <si>
    <t>Backfill depth checksums (m)</t>
  </si>
  <si>
    <t>NOTES:</t>
  </si>
  <si>
    <t>at 218mm diameter</t>
  </si>
  <si>
    <t>at 305mm diameter</t>
  </si>
  <si>
    <t xml:space="preserve">The depths given below are relative to the height datum used for wireline logging. </t>
  </si>
  <si>
    <t>Thermal grout</t>
  </si>
  <si>
    <t>1-2mm filter sand</t>
  </si>
  <si>
    <t>Mikolit 300</t>
  </si>
  <si>
    <t>Sharp sand</t>
  </si>
  <si>
    <t>Grand total checksum</t>
  </si>
  <si>
    <t>Port Depth in ft</t>
  </si>
  <si>
    <t>Backfill design</t>
  </si>
  <si>
    <t>305mm</t>
  </si>
  <si>
    <t>Seal</t>
  </si>
  <si>
    <t>2.0 m Bentonite pellets (Mikolit 300) from 12.5 to 10.5 m</t>
  </si>
  <si>
    <t>~14</t>
  </si>
  <si>
    <t>16, 17</t>
  </si>
  <si>
    <t>218mm</t>
  </si>
  <si>
    <t>5.0m Bentonite pellets (Mikolit 300) from 23.0 to 18.0 m</t>
  </si>
  <si>
    <t>24, 25</t>
  </si>
  <si>
    <t>37.7-39.2</t>
  </si>
  <si>
    <t>7.5m Bentonite pellets (Mikolit 300) from 48.0 to 40.5 m</t>
  </si>
  <si>
    <t>none</t>
  </si>
  <si>
    <t>50, 51</t>
  </si>
  <si>
    <t>4.0m Bentonite pellets (Mikolit 300) from 66.5 to 62.5 m</t>
  </si>
  <si>
    <t>68, 69</t>
  </si>
  <si>
    <t>4.5m Bentonite pellets (Mikolit 300) from 75.0 to 70.5 m</t>
  </si>
  <si>
    <t>76, 77</t>
  </si>
  <si>
    <t>10.0m Bentonite pellets (Mikolit 300) from 90.0 to 80.0 m</t>
  </si>
  <si>
    <t>92, 93</t>
  </si>
  <si>
    <t>Assumed Borehole diameter (mm)</t>
  </si>
  <si>
    <t>Port depth in m</t>
  </si>
  <si>
    <t>Approx. Port Depth in m</t>
  </si>
  <si>
    <t>Centraliser base depth (m bgl)</t>
  </si>
  <si>
    <t>Nearest ERT electrodes to ports (m bgl)</t>
  </si>
  <si>
    <t>Base ERT electrode at 96m bgl</t>
  </si>
  <si>
    <t>Top of lower ERT string at 55 mbgl, base of next at 54 mbgl</t>
  </si>
  <si>
    <t>Top ERT electrode at 13 mbgl</t>
  </si>
  <si>
    <t>60, 61.5</t>
  </si>
  <si>
    <t>5.5m Bentonite pellets (Mikolit 300) from 34.0 to 28.5 m</t>
  </si>
  <si>
    <t>35, 36</t>
  </si>
  <si>
    <t>2.5m Bentonite pellets (Mikolit 300) from 97.5 to 95.0 m</t>
  </si>
  <si>
    <t>4.0 m Bentonite pellets (Mikolit 300) from 56.0 m to 52.0 m</t>
  </si>
  <si>
    <t>57,58</t>
  </si>
  <si>
    <t>31.3, 33</t>
  </si>
  <si>
    <t>0.5m of 1-2mm filter sand  from 13.0 to 12.5 m</t>
  </si>
  <si>
    <t>0.5m of 1-2mm filter sand  from 28.5 to 28.0 m</t>
  </si>
  <si>
    <t>0.5m of 1-2mm filter sand  from 40.5 to 40.0 m</t>
  </si>
  <si>
    <t xml:space="preserve">0.5m of 1-2mm filter sand from 62.5 to 62.0 m </t>
  </si>
  <si>
    <t>0.5m of 1-2mm filter sand from 80.0 to 79.5 m</t>
  </si>
  <si>
    <t>0.5m of 1-2mm filter sand from 98.0 to 97.5 m</t>
  </si>
  <si>
    <t>2.5m of 1-2mm sand filter pack from 18.0 to 15.5 m</t>
  </si>
  <si>
    <t>3.5 m of 1-2mm sand filter pack from 26.5 to 23.0 m</t>
  </si>
  <si>
    <t>3.0 m of 1-2mm sand filter pack from 37.0 to 34.0 m</t>
  </si>
  <si>
    <t>4 m of 1-2mm sand filter pack from 52.0 to 48.0 m</t>
  </si>
  <si>
    <t>4 m of 1-2mm sand filter pack from 70.5 to 66.5 m</t>
  </si>
  <si>
    <t>3.0 m of 1-2mm sand filter pack from 78.0 to 75.0 m</t>
  </si>
  <si>
    <t>1m of 1-2mm filter sand from 10.5 to 9.5 m</t>
  </si>
  <si>
    <t>1m of sharp sand from 9.5 to 8.5m</t>
  </si>
  <si>
    <t>High thermal conductivity sand-bentonite grout (&gt;1.3W/m/K) from 8.5 to 0.5m</t>
  </si>
  <si>
    <t>Totals</t>
  </si>
  <si>
    <t>3.5 m of 1-2mm sand filter pack from 59.5 to 56.0 m</t>
  </si>
  <si>
    <t>5 m of 1-2mm sand filter pack from 95.0 to 90.0 m</t>
  </si>
  <si>
    <t>Large Fracture Depths (m)</t>
  </si>
  <si>
    <t>These are suggested values only: AECOM to decide</t>
  </si>
  <si>
    <t>Centraliser above Silixa BHA</t>
  </si>
  <si>
    <t>Centraliser below Silixa BHA</t>
  </si>
  <si>
    <t>If a different datum is used depths would need to be adjusted accordingly</t>
  </si>
  <si>
    <t>2.5m of 6-10mm Derby gravel from 15.5 to 13.0 m</t>
  </si>
  <si>
    <t>1.5 m of 6-10mm Derby gravel from 28.0 to 26.5 m</t>
  </si>
  <si>
    <t>3 m of 6-10mm Derby gravel from 40.0 to 37.0 m</t>
  </si>
  <si>
    <t>2.5 m of 4-10mm MGS gravel from 62.0 to 59.5 m</t>
  </si>
  <si>
    <t>1.5 m of 4-10mm MGS gravel from 79.5 to 78.0 m</t>
  </si>
  <si>
    <t>gravel</t>
  </si>
  <si>
    <t>Base FO BHA at 98.6m</t>
  </si>
  <si>
    <t>Tremmie pull- up staging points</t>
  </si>
  <si>
    <t>Backfill stop point for tremmie stage point</t>
  </si>
  <si>
    <t>Gap MLS top to GL</t>
  </si>
  <si>
    <t>n/a</t>
  </si>
  <si>
    <t>1.7 m of 4-10mm MGS gravel  from  99.8 to 98.0 m</t>
  </si>
  <si>
    <t>MLS Base plug top at 99.06m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</si>
</sst>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DDBC9"/>
        <bgColor indexed="64"/>
      </patternFill>
    </fill>
    <fill>
      <patternFill patternType="solid">
        <fgColor rgb="FFF4D6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47BDB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0" fillId="0" borderId="1" xfId="0" applyBorder="1"/>
    <xf numFmtId="2" fontId="4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4" fillId="7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4" fillId="8" borderId="1" xfId="0" applyFont="1" applyFill="1" applyBorder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47BDB"/>
      <color rgb="FFAF2F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A481-9F90-49E6-9222-435611CB4CA0}">
  <dimension ref="A1:J49"/>
  <sheetViews>
    <sheetView tabSelected="1" topLeftCell="H22" zoomScale="77" zoomScaleNormal="77" workbookViewId="0">
      <selection activeCell="G9" sqref="G9"/>
    </sheetView>
  </sheetViews>
  <sheetFormatPr defaultRowHeight="14.5" x14ac:dyDescent="0.35"/>
  <cols>
    <col min="1" max="1" width="25" customWidth="1"/>
    <col min="2" max="2" width="17.26953125" customWidth="1"/>
    <col min="3" max="3" width="20" customWidth="1"/>
    <col min="4" max="4" width="20.54296875" hidden="1" customWidth="1"/>
    <col min="5" max="5" width="28.54296875" customWidth="1"/>
    <col min="6" max="6" width="72.1796875" customWidth="1"/>
    <col min="7" max="7" width="51.7265625" customWidth="1"/>
    <col min="8" max="8" width="21.453125" style="17" customWidth="1"/>
    <col min="9" max="9" width="20.1796875" customWidth="1"/>
    <col min="10" max="10" width="19.54296875" style="17" customWidth="1"/>
  </cols>
  <sheetData>
    <row r="1" spans="1:10" ht="20" x14ac:dyDescent="0.4">
      <c r="A1" s="1" t="s">
        <v>0</v>
      </c>
    </row>
    <row r="4" spans="1:10" x14ac:dyDescent="0.35">
      <c r="A4" s="2" t="s">
        <v>1</v>
      </c>
      <c r="C4" s="2"/>
      <c r="F4" s="3" t="s">
        <v>2</v>
      </c>
    </row>
    <row r="5" spans="1:10" x14ac:dyDescent="0.35">
      <c r="C5" s="4" t="s">
        <v>3</v>
      </c>
      <c r="E5" s="4" t="s">
        <v>4</v>
      </c>
      <c r="F5" t="s">
        <v>5</v>
      </c>
    </row>
    <row r="6" spans="1:10" x14ac:dyDescent="0.35">
      <c r="B6" s="23" t="s">
        <v>78</v>
      </c>
      <c r="C6" s="24" t="s">
        <v>79</v>
      </c>
      <c r="D6" s="23"/>
      <c r="E6" s="23">
        <v>0.5</v>
      </c>
      <c r="F6" t="s">
        <v>68</v>
      </c>
    </row>
    <row r="7" spans="1:10" x14ac:dyDescent="0.35">
      <c r="B7" t="s">
        <v>6</v>
      </c>
      <c r="C7">
        <v>0</v>
      </c>
      <c r="E7">
        <v>8</v>
      </c>
    </row>
    <row r="8" spans="1:10" x14ac:dyDescent="0.35">
      <c r="B8" t="s">
        <v>74</v>
      </c>
      <c r="C8">
        <v>10.3</v>
      </c>
      <c r="E8">
        <v>2.5</v>
      </c>
    </row>
    <row r="9" spans="1:10" x14ac:dyDescent="0.35">
      <c r="B9" t="s">
        <v>7</v>
      </c>
      <c r="C9">
        <v>28.5</v>
      </c>
      <c r="E9">
        <v>4</v>
      </c>
    </row>
    <row r="10" spans="1:10" x14ac:dyDescent="0.35">
      <c r="B10" t="s">
        <v>8</v>
      </c>
      <c r="C10">
        <v>43</v>
      </c>
      <c r="E10">
        <v>2</v>
      </c>
    </row>
    <row r="11" spans="1:10" x14ac:dyDescent="0.35">
      <c r="B11" t="s">
        <v>9</v>
      </c>
      <c r="C11">
        <v>0</v>
      </c>
      <c r="E11">
        <v>1</v>
      </c>
    </row>
    <row r="12" spans="1:10" x14ac:dyDescent="0.35">
      <c r="B12" t="s">
        <v>61</v>
      </c>
      <c r="C12">
        <f>SUM(C7:C11)</f>
        <v>81.8</v>
      </c>
      <c r="D12">
        <f t="shared" ref="D12:E12" si="0">SUM(D7:D11)</f>
        <v>0</v>
      </c>
      <c r="E12">
        <f t="shared" si="0"/>
        <v>17.5</v>
      </c>
    </row>
    <row r="13" spans="1:10" x14ac:dyDescent="0.35">
      <c r="C13" s="2" t="s">
        <v>10</v>
      </c>
      <c r="E13" s="2">
        <f>SUM(C6:E11)</f>
        <v>99.8</v>
      </c>
    </row>
    <row r="14" spans="1:10" x14ac:dyDescent="0.35">
      <c r="H14" s="25" t="s">
        <v>65</v>
      </c>
      <c r="I14" s="25"/>
      <c r="J14" s="25"/>
    </row>
    <row r="15" spans="1:10" ht="29" x14ac:dyDescent="0.35">
      <c r="A15" s="5" t="s">
        <v>31</v>
      </c>
      <c r="B15" s="5" t="s">
        <v>11</v>
      </c>
      <c r="C15" s="5" t="s">
        <v>32</v>
      </c>
      <c r="D15" s="5" t="s">
        <v>33</v>
      </c>
      <c r="E15" s="5" t="s">
        <v>64</v>
      </c>
      <c r="F15" s="5" t="s">
        <v>12</v>
      </c>
      <c r="G15" s="5" t="s">
        <v>35</v>
      </c>
      <c r="H15" s="5" t="s">
        <v>34</v>
      </c>
      <c r="I15" s="5" t="s">
        <v>76</v>
      </c>
      <c r="J15" s="5" t="s">
        <v>77</v>
      </c>
    </row>
    <row r="16" spans="1:10" x14ac:dyDescent="0.35">
      <c r="A16" s="27" t="s">
        <v>13</v>
      </c>
      <c r="B16" s="6"/>
      <c r="C16" s="6"/>
      <c r="D16" s="7"/>
      <c r="E16" s="7"/>
      <c r="F16" s="8" t="s">
        <v>60</v>
      </c>
      <c r="G16" s="9"/>
      <c r="H16" s="9"/>
      <c r="I16" s="9"/>
      <c r="J16" s="9"/>
    </row>
    <row r="17" spans="1:10" x14ac:dyDescent="0.35">
      <c r="A17" s="27"/>
      <c r="B17" s="6"/>
      <c r="C17" s="6"/>
      <c r="D17" s="7"/>
      <c r="E17" s="7"/>
      <c r="F17" s="20" t="s">
        <v>59</v>
      </c>
      <c r="G17" s="9"/>
      <c r="H17" s="9"/>
      <c r="I17" s="9"/>
      <c r="J17" s="9"/>
    </row>
    <row r="18" spans="1:10" x14ac:dyDescent="0.35">
      <c r="A18" s="27"/>
      <c r="B18" s="6"/>
      <c r="C18" s="6"/>
      <c r="D18" s="7"/>
      <c r="E18" s="7"/>
      <c r="F18" s="13" t="s">
        <v>58</v>
      </c>
      <c r="G18" s="9"/>
      <c r="H18" s="9"/>
      <c r="I18" s="9"/>
      <c r="J18" s="9"/>
    </row>
    <row r="19" spans="1:10" x14ac:dyDescent="0.35">
      <c r="A19" s="27"/>
      <c r="B19" s="28" t="s">
        <v>14</v>
      </c>
      <c r="C19" s="28"/>
      <c r="D19" s="26"/>
      <c r="E19" s="16"/>
      <c r="F19" s="10" t="s">
        <v>15</v>
      </c>
      <c r="G19" s="9"/>
      <c r="H19" s="9">
        <v>11</v>
      </c>
      <c r="I19" s="9">
        <v>13</v>
      </c>
      <c r="J19" s="9">
        <v>14</v>
      </c>
    </row>
    <row r="20" spans="1:10" x14ac:dyDescent="0.35">
      <c r="A20" s="27"/>
      <c r="B20" s="6"/>
      <c r="C20" s="6"/>
      <c r="D20" s="7"/>
      <c r="E20" s="7"/>
      <c r="F20" s="13" t="s">
        <v>46</v>
      </c>
      <c r="G20" s="21" t="s">
        <v>38</v>
      </c>
      <c r="H20" s="9"/>
      <c r="I20" s="9"/>
      <c r="J20" s="9"/>
    </row>
    <row r="21" spans="1:10" x14ac:dyDescent="0.35">
      <c r="A21" s="27"/>
      <c r="F21" s="22" t="s">
        <v>69</v>
      </c>
      <c r="H21" s="9"/>
      <c r="I21" s="9"/>
      <c r="J21" s="9"/>
    </row>
    <row r="22" spans="1:10" x14ac:dyDescent="0.35">
      <c r="A22" s="27"/>
      <c r="B22" s="6">
        <v>54</v>
      </c>
      <c r="C22" s="12">
        <f>B22/3.28084</f>
        <v>16.459199473305617</v>
      </c>
      <c r="D22" s="7">
        <v>16.5</v>
      </c>
      <c r="E22" s="7" t="s">
        <v>16</v>
      </c>
      <c r="F22" s="13" t="s">
        <v>52</v>
      </c>
      <c r="G22" s="9" t="s">
        <v>17</v>
      </c>
      <c r="H22" s="9"/>
      <c r="I22" s="9"/>
      <c r="J22" s="9"/>
    </row>
    <row r="23" spans="1:10" x14ac:dyDescent="0.35">
      <c r="A23" s="29" t="s">
        <v>18</v>
      </c>
      <c r="B23" s="28" t="s">
        <v>14</v>
      </c>
      <c r="C23" s="28"/>
      <c r="D23" s="26"/>
      <c r="E23" s="16"/>
      <c r="F23" s="10" t="s">
        <v>19</v>
      </c>
      <c r="G23" s="9"/>
      <c r="H23" s="9">
        <v>20.5</v>
      </c>
      <c r="I23" s="9">
        <v>23</v>
      </c>
      <c r="J23" s="9">
        <v>25</v>
      </c>
    </row>
    <row r="24" spans="1:10" x14ac:dyDescent="0.35">
      <c r="A24" s="30"/>
      <c r="B24" s="6">
        <v>80.5</v>
      </c>
      <c r="C24" s="12">
        <f>B24/3.28084</f>
        <v>24.536399214835225</v>
      </c>
      <c r="D24" s="7">
        <v>24.5</v>
      </c>
      <c r="F24" s="13" t="s">
        <v>53</v>
      </c>
      <c r="G24" s="9" t="s">
        <v>20</v>
      </c>
      <c r="H24" s="9"/>
      <c r="I24" s="9"/>
      <c r="J24" s="9"/>
    </row>
    <row r="25" spans="1:10" x14ac:dyDescent="0.35">
      <c r="A25" s="30"/>
      <c r="E25" s="7">
        <v>27.1</v>
      </c>
      <c r="F25" s="22" t="s">
        <v>70</v>
      </c>
      <c r="G25" s="9"/>
      <c r="H25" s="9"/>
      <c r="I25" s="9"/>
      <c r="J25" s="9"/>
    </row>
    <row r="26" spans="1:10" x14ac:dyDescent="0.35">
      <c r="A26" s="30"/>
      <c r="B26" s="6"/>
      <c r="C26" s="6"/>
      <c r="D26" s="7"/>
      <c r="E26" s="7"/>
      <c r="F26" s="13" t="s">
        <v>47</v>
      </c>
      <c r="G26" s="9"/>
      <c r="H26" s="9"/>
      <c r="I26" s="9"/>
      <c r="J26" s="9"/>
    </row>
    <row r="27" spans="1:10" x14ac:dyDescent="0.35">
      <c r="A27" s="30"/>
      <c r="B27" s="28" t="s">
        <v>14</v>
      </c>
      <c r="C27" s="28"/>
      <c r="D27" s="26"/>
      <c r="E27" s="16" t="s">
        <v>45</v>
      </c>
      <c r="F27" s="10" t="s">
        <v>40</v>
      </c>
      <c r="G27" s="9"/>
      <c r="H27" s="9">
        <v>31</v>
      </c>
      <c r="I27" s="9">
        <v>34</v>
      </c>
      <c r="J27" s="9">
        <v>36</v>
      </c>
    </row>
    <row r="28" spans="1:10" x14ac:dyDescent="0.35">
      <c r="A28" s="30"/>
      <c r="B28" s="7">
        <v>117</v>
      </c>
      <c r="C28" s="15">
        <f>B28/3.28084</f>
        <v>35.661598858828839</v>
      </c>
      <c r="D28" s="7">
        <v>36.5</v>
      </c>
      <c r="F28" s="13" t="s">
        <v>54</v>
      </c>
      <c r="G28" s="9" t="s">
        <v>41</v>
      </c>
      <c r="H28" s="9"/>
      <c r="I28" s="9"/>
      <c r="J28" s="9"/>
    </row>
    <row r="29" spans="1:10" x14ac:dyDescent="0.35">
      <c r="A29" s="30"/>
      <c r="B29" s="14"/>
      <c r="C29" s="14"/>
      <c r="D29" s="14"/>
      <c r="E29" s="7" t="s">
        <v>21</v>
      </c>
      <c r="F29" s="22" t="s">
        <v>71</v>
      </c>
      <c r="G29" s="9"/>
      <c r="H29" s="9"/>
      <c r="I29" s="9"/>
      <c r="J29" s="9"/>
    </row>
    <row r="30" spans="1:10" x14ac:dyDescent="0.35">
      <c r="A30" s="30"/>
      <c r="B30" s="6"/>
      <c r="C30" s="6"/>
      <c r="D30" s="7"/>
      <c r="E30" s="7"/>
      <c r="F30" s="13" t="s">
        <v>48</v>
      </c>
      <c r="G30" s="9"/>
      <c r="H30" s="9"/>
      <c r="I30" s="9"/>
      <c r="J30" s="9"/>
    </row>
    <row r="31" spans="1:10" x14ac:dyDescent="0.35">
      <c r="A31" s="30"/>
      <c r="B31" s="28" t="s">
        <v>14</v>
      </c>
      <c r="C31" s="28"/>
      <c r="D31" s="26"/>
      <c r="E31" s="16">
        <v>46.7</v>
      </c>
      <c r="F31" s="10" t="s">
        <v>22</v>
      </c>
      <c r="G31" s="9"/>
      <c r="H31" s="9">
        <v>44</v>
      </c>
      <c r="I31" s="9">
        <v>47</v>
      </c>
      <c r="J31" s="9">
        <v>49</v>
      </c>
    </row>
    <row r="32" spans="1:10" x14ac:dyDescent="0.35">
      <c r="A32" s="30"/>
      <c r="B32" s="6">
        <v>165.5</v>
      </c>
      <c r="C32" s="12">
        <f>B32/3.28084</f>
        <v>50.444398385779252</v>
      </c>
      <c r="D32" s="7">
        <v>50</v>
      </c>
      <c r="E32" s="7" t="s">
        <v>23</v>
      </c>
      <c r="F32" s="13" t="s">
        <v>55</v>
      </c>
      <c r="G32" s="9" t="s">
        <v>24</v>
      </c>
      <c r="H32" s="9"/>
      <c r="I32" s="9"/>
      <c r="J32" s="9"/>
    </row>
    <row r="33" spans="1:10" x14ac:dyDescent="0.35">
      <c r="A33" s="30"/>
      <c r="B33" s="28" t="s">
        <v>14</v>
      </c>
      <c r="C33" s="28"/>
      <c r="D33" s="26"/>
      <c r="E33" s="16">
        <v>54.5</v>
      </c>
      <c r="F33" s="10" t="s">
        <v>43</v>
      </c>
      <c r="G33" s="21" t="s">
        <v>37</v>
      </c>
      <c r="H33" s="9">
        <v>54</v>
      </c>
      <c r="I33" s="9">
        <v>57</v>
      </c>
      <c r="J33" s="9">
        <v>59</v>
      </c>
    </row>
    <row r="34" spans="1:10" x14ac:dyDescent="0.35">
      <c r="A34" s="30"/>
      <c r="B34" s="6">
        <v>189</v>
      </c>
      <c r="C34" s="12">
        <f>B34/3.28084</f>
        <v>57.607198156569659</v>
      </c>
      <c r="D34" s="7">
        <v>59</v>
      </c>
      <c r="F34" s="13" t="s">
        <v>62</v>
      </c>
      <c r="G34" s="7" t="s">
        <v>44</v>
      </c>
      <c r="H34" s="9"/>
      <c r="I34" s="9"/>
      <c r="J34" s="9"/>
    </row>
    <row r="35" spans="1:10" x14ac:dyDescent="0.35">
      <c r="A35" s="30"/>
      <c r="B35" s="14"/>
      <c r="C35" s="14"/>
      <c r="D35" s="14"/>
      <c r="E35" s="7" t="s">
        <v>39</v>
      </c>
      <c r="F35" s="11" t="s">
        <v>72</v>
      </c>
      <c r="G35" s="7"/>
      <c r="H35" s="9"/>
      <c r="I35" s="9"/>
      <c r="J35" s="9"/>
    </row>
    <row r="36" spans="1:10" x14ac:dyDescent="0.35">
      <c r="A36" s="30"/>
      <c r="B36" s="7"/>
      <c r="C36" s="7"/>
      <c r="D36" s="7"/>
      <c r="E36" s="7"/>
      <c r="F36" s="13" t="s">
        <v>49</v>
      </c>
      <c r="G36" s="9"/>
      <c r="H36" s="9"/>
      <c r="I36" s="9"/>
      <c r="J36" s="9"/>
    </row>
    <row r="37" spans="1:10" x14ac:dyDescent="0.35">
      <c r="A37" s="30"/>
      <c r="B37" s="26" t="s">
        <v>14</v>
      </c>
      <c r="C37" s="26"/>
      <c r="D37" s="26"/>
      <c r="E37" s="16"/>
      <c r="F37" s="10" t="s">
        <v>25</v>
      </c>
      <c r="G37" s="9"/>
      <c r="H37" s="9">
        <v>64.5</v>
      </c>
      <c r="I37" s="9">
        <v>67</v>
      </c>
      <c r="J37" s="9">
        <v>69</v>
      </c>
    </row>
    <row r="38" spans="1:10" x14ac:dyDescent="0.35">
      <c r="A38" s="30"/>
      <c r="B38" s="7">
        <v>224.5</v>
      </c>
      <c r="C38" s="15">
        <f>B38/3.28084</f>
        <v>68.427597810316868</v>
      </c>
      <c r="D38" s="7">
        <v>68.5</v>
      </c>
      <c r="E38" s="7" t="s">
        <v>23</v>
      </c>
      <c r="F38" s="13" t="s">
        <v>56</v>
      </c>
      <c r="G38" s="9" t="s">
        <v>26</v>
      </c>
      <c r="H38" s="9"/>
      <c r="I38" s="9"/>
      <c r="J38" s="9"/>
    </row>
    <row r="39" spans="1:10" x14ac:dyDescent="0.35">
      <c r="A39" s="30"/>
      <c r="B39" s="26" t="s">
        <v>14</v>
      </c>
      <c r="C39" s="26"/>
      <c r="D39" s="26"/>
      <c r="E39" s="16">
        <v>73.5</v>
      </c>
      <c r="F39" s="10" t="s">
        <v>27</v>
      </c>
      <c r="G39" s="9"/>
      <c r="H39" s="9">
        <v>73</v>
      </c>
      <c r="I39" s="9">
        <v>76</v>
      </c>
      <c r="J39" s="9">
        <v>78</v>
      </c>
    </row>
    <row r="40" spans="1:10" x14ac:dyDescent="0.35">
      <c r="A40" s="30"/>
      <c r="B40" s="7">
        <v>251</v>
      </c>
      <c r="C40" s="15">
        <f>B40/3.28084</f>
        <v>76.50479755184648</v>
      </c>
      <c r="D40" s="7">
        <v>76.5</v>
      </c>
      <c r="E40" s="7">
        <v>79</v>
      </c>
      <c r="F40" s="13" t="s">
        <v>57</v>
      </c>
      <c r="G40" s="7" t="s">
        <v>28</v>
      </c>
      <c r="H40" s="9"/>
      <c r="I40" s="9"/>
      <c r="J40" s="9"/>
    </row>
    <row r="41" spans="1:10" x14ac:dyDescent="0.35">
      <c r="A41" s="30"/>
      <c r="B41" s="14"/>
      <c r="C41" s="14"/>
      <c r="D41" s="14"/>
      <c r="E41" s="14"/>
      <c r="F41" s="11" t="s">
        <v>73</v>
      </c>
      <c r="G41" s="9"/>
      <c r="H41" s="9"/>
      <c r="I41" s="9"/>
      <c r="J41" s="9"/>
    </row>
    <row r="42" spans="1:10" x14ac:dyDescent="0.35">
      <c r="A42" s="30"/>
      <c r="B42" s="7"/>
      <c r="C42" s="7"/>
      <c r="D42" s="7"/>
      <c r="E42" s="7"/>
      <c r="F42" s="13" t="s">
        <v>50</v>
      </c>
      <c r="G42" s="9"/>
      <c r="H42" s="9"/>
      <c r="I42" s="9"/>
      <c r="J42" s="9"/>
    </row>
    <row r="43" spans="1:10" x14ac:dyDescent="0.35">
      <c r="A43" s="30"/>
      <c r="B43" s="26" t="s">
        <v>14</v>
      </c>
      <c r="C43" s="26"/>
      <c r="D43" s="26"/>
      <c r="E43" s="16"/>
      <c r="F43" s="10" t="s">
        <v>29</v>
      </c>
      <c r="G43" s="9"/>
      <c r="H43" s="9">
        <v>85</v>
      </c>
      <c r="I43" s="9">
        <v>88</v>
      </c>
      <c r="J43" s="9">
        <v>90</v>
      </c>
    </row>
    <row r="44" spans="1:10" x14ac:dyDescent="0.35">
      <c r="A44" s="30"/>
      <c r="B44" s="7">
        <v>303.5</v>
      </c>
      <c r="C44" s="15">
        <f>B44/3.28084</f>
        <v>92.506797039782498</v>
      </c>
      <c r="D44" s="7">
        <v>92.5</v>
      </c>
      <c r="E44" s="7" t="s">
        <v>23</v>
      </c>
      <c r="F44" s="13" t="s">
        <v>63</v>
      </c>
      <c r="G44" s="9" t="s">
        <v>30</v>
      </c>
      <c r="H44" s="9"/>
      <c r="I44" s="9"/>
      <c r="J44" s="9"/>
    </row>
    <row r="45" spans="1:10" x14ac:dyDescent="0.35">
      <c r="A45" s="30"/>
      <c r="B45" s="26" t="s">
        <v>14</v>
      </c>
      <c r="C45" s="26"/>
      <c r="D45" s="26"/>
      <c r="E45" s="16"/>
      <c r="F45" s="10" t="s">
        <v>42</v>
      </c>
      <c r="G45" s="21" t="s">
        <v>36</v>
      </c>
      <c r="H45" s="9"/>
      <c r="I45" s="9">
        <v>97</v>
      </c>
      <c r="J45" s="9">
        <v>99</v>
      </c>
    </row>
    <row r="46" spans="1:10" x14ac:dyDescent="0.35">
      <c r="A46" s="30"/>
      <c r="B46" s="7"/>
      <c r="C46" s="7"/>
      <c r="D46" s="7"/>
      <c r="E46" s="7"/>
      <c r="F46" s="13" t="s">
        <v>51</v>
      </c>
      <c r="G46" s="18" t="s">
        <v>66</v>
      </c>
      <c r="H46" s="9">
        <v>97.6</v>
      </c>
      <c r="I46" s="9"/>
      <c r="J46" s="9"/>
    </row>
    <row r="47" spans="1:10" x14ac:dyDescent="0.35">
      <c r="A47" s="31"/>
      <c r="B47" s="7"/>
      <c r="C47" s="15"/>
      <c r="D47" s="7"/>
      <c r="E47" s="7">
        <v>98.7</v>
      </c>
      <c r="F47" s="11" t="s">
        <v>80</v>
      </c>
      <c r="G47" s="18" t="s">
        <v>67</v>
      </c>
      <c r="H47" s="9">
        <v>98.6</v>
      </c>
      <c r="I47" s="9"/>
      <c r="J47" s="9"/>
    </row>
    <row r="48" spans="1:10" x14ac:dyDescent="0.35">
      <c r="A48" s="3" t="s">
        <v>75</v>
      </c>
    </row>
    <row r="49" spans="1:1" ht="29" x14ac:dyDescent="0.35">
      <c r="A49" s="19" t="s">
        <v>81</v>
      </c>
    </row>
  </sheetData>
  <mergeCells count="12">
    <mergeCell ref="H14:J14"/>
    <mergeCell ref="B45:D45"/>
    <mergeCell ref="A16:A22"/>
    <mergeCell ref="B19:D19"/>
    <mergeCell ref="A23:A47"/>
    <mergeCell ref="B23:D23"/>
    <mergeCell ref="B27:D27"/>
    <mergeCell ref="B31:D31"/>
    <mergeCell ref="B33:D33"/>
    <mergeCell ref="B37:D37"/>
    <mergeCell ref="B39:D39"/>
    <mergeCell ref="B43:D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TH0420 backfill design 09-11-22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Spence, Michael J.</dc:creator>
  <cp:lastModifiedBy>Spence, Michael J.</cp:lastModifiedBy>
  <dcterms:created xsi:type="dcterms:W3CDTF">2022-10-30T23:22:26Z</dcterms:created>
  <dcterms:modified xsi:type="dcterms:W3CDTF">2022-11-09T14:42:17Z</dcterms:modified>
</cp:coreProperties>
</file>